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ortal 2025\PREHRAMBNO BLAGO\PREDRAČUNI\"/>
    </mc:Choice>
  </mc:AlternateContent>
  <xr:revisionPtr revIDLastSave="0" documentId="13_ncr:1_{82632034-E570-4A8D-A16B-6CFC84166172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UVOZ" sheetId="2" state="hidden" r:id="rId1"/>
    <sheet name="Predračun šifre" sheetId="1" r:id="rId2"/>
  </sheets>
  <definedNames>
    <definedName name="_xlnm.Print_Area" localSheetId="1">'Predračun šifre'!$A$1:$L$27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6" i="1" l="1"/>
  <c r="L16" i="1" s="1"/>
  <c r="K17" i="1"/>
  <c r="L17" i="1" s="1"/>
  <c r="K18" i="1"/>
  <c r="L18" i="1" s="1"/>
  <c r="K19" i="1"/>
  <c r="L19" i="1" s="1"/>
  <c r="K20" i="1"/>
  <c r="L20" i="1" s="1"/>
  <c r="K21" i="1"/>
  <c r="L21" i="1" s="1"/>
  <c r="K22" i="1"/>
  <c r="L22" i="1" s="1"/>
  <c r="K15" i="1"/>
  <c r="L15" i="1" s="1"/>
  <c r="F22" i="1" l="1"/>
  <c r="F21" i="1"/>
  <c r="F20" i="1"/>
  <c r="F19" i="1"/>
  <c r="F18" i="1"/>
  <c r="F17" i="1"/>
  <c r="F16" i="1"/>
  <c r="F15" i="1"/>
  <c r="L23" i="1" l="1"/>
</calcChain>
</file>

<file path=xl/sharedStrings.xml><?xml version="1.0" encoding="utf-8"?>
<sst xmlns="http://schemas.openxmlformats.org/spreadsheetml/2006/main" count="46" uniqueCount="39">
  <si>
    <t>SKUPAJ</t>
  </si>
  <si>
    <t>ARTIKEL</t>
  </si>
  <si>
    <t>TOLMIN</t>
  </si>
  <si>
    <t>PODBRDO</t>
  </si>
  <si>
    <t>PETROVO BRDO</t>
  </si>
  <si>
    <t>ENOTA MERE</t>
  </si>
  <si>
    <t>Ponudnik:</t>
  </si>
  <si>
    <t>Naročnik: DOM UPOKOJENCEV PODBRDO</t>
  </si>
  <si>
    <t>PREDRAČUN št.:</t>
  </si>
  <si>
    <t>DATUM</t>
  </si>
  <si>
    <t>žig in podpis ponudnika</t>
  </si>
  <si>
    <t>1.</t>
  </si>
  <si>
    <t>kg</t>
  </si>
  <si>
    <t>CENA BREZ  DDV V EUR</t>
  </si>
  <si>
    <t>ŠT.</t>
  </si>
  <si>
    <t xml:space="preserve">               PODBRDO 33</t>
  </si>
  <si>
    <t xml:space="preserve">               5243 PODBRDO</t>
  </si>
  <si>
    <t>SKUPNA VSOTA z DDV v EUR</t>
  </si>
  <si>
    <t>2.</t>
  </si>
  <si>
    <t>3.</t>
  </si>
  <si>
    <t>4.</t>
  </si>
  <si>
    <t>5.</t>
  </si>
  <si>
    <t>6.</t>
  </si>
  <si>
    <t>7.</t>
  </si>
  <si>
    <t>8.</t>
  </si>
  <si>
    <t>Skupna vsota</t>
  </si>
  <si>
    <t>CENA Z  DDV V EUR</t>
  </si>
  <si>
    <t>letna Q</t>
  </si>
  <si>
    <t>KOLIČINA</t>
  </si>
  <si>
    <t xml:space="preserve">                                                                  PAKIRANA SVEŽA ZELENJAVA</t>
  </si>
  <si>
    <t>Čebula, olupljena, sveža - pakirana</t>
  </si>
  <si>
    <t>Čebula, narezana, sveža - pakirana</t>
  </si>
  <si>
    <t>Česen v strokih, olupljen, svež - pakiran</t>
  </si>
  <si>
    <t>Korenje, ribano, sveže - pakirano</t>
  </si>
  <si>
    <t>Krompir, olupljen, svež - pakiran</t>
  </si>
  <si>
    <t>Radič, rezan, svež - pakiran</t>
  </si>
  <si>
    <t>Zelena solata, sezonska, sveža - pakirana</t>
  </si>
  <si>
    <t>Belo zelje, ribano, sveže - pakirano</t>
  </si>
  <si>
    <t>OBR-3/XI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</si>
</sst>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9" x14ac:knownFonts="1">
    <font>
      <sz val="10"/>
      <name val="Arial"/>
      <charset val="238"/>
    </font>
    <font>
      <sz val="8"/>
      <name val="Arial"/>
      <charset val="238"/>
    </font>
    <font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2" fillId="4" borderId="0" xfId="0" applyFont="1" applyFill="1" applyProtection="1">
      <protection locked="0"/>
    </xf>
    <xf numFmtId="0" fontId="3" fillId="0" borderId="0" xfId="0" applyFont="1"/>
    <xf numFmtId="0" fontId="2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5" fillId="3" borderId="8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 wrapText="1"/>
    </xf>
    <xf numFmtId="0" fontId="5" fillId="3" borderId="10" xfId="0" applyFont="1" applyFill="1" applyBorder="1" applyAlignment="1">
      <alignment horizontal="center" wrapText="1"/>
    </xf>
    <xf numFmtId="0" fontId="2" fillId="0" borderId="8" xfId="0" applyFont="1" applyBorder="1" applyAlignment="1">
      <alignment horizontal="right"/>
    </xf>
    <xf numFmtId="0" fontId="2" fillId="0" borderId="9" xfId="0" applyFont="1" applyBorder="1"/>
    <xf numFmtId="3" fontId="2" fillId="0" borderId="9" xfId="0" applyNumberFormat="1" applyFont="1" applyBorder="1"/>
    <xf numFmtId="0" fontId="2" fillId="0" borderId="9" xfId="0" applyFont="1" applyBorder="1" applyAlignment="1">
      <alignment horizontal="center"/>
    </xf>
    <xf numFmtId="164" fontId="2" fillId="0" borderId="11" xfId="0" applyNumberFormat="1" applyFont="1" applyBorder="1"/>
    <xf numFmtId="164" fontId="2" fillId="0" borderId="10" xfId="0" applyNumberFormat="1" applyFont="1" applyBorder="1"/>
    <xf numFmtId="0" fontId="2" fillId="0" borderId="1" xfId="0" applyFont="1" applyBorder="1"/>
    <xf numFmtId="0" fontId="6" fillId="0" borderId="12" xfId="0" applyFont="1" applyBorder="1"/>
    <xf numFmtId="0" fontId="2" fillId="0" borderId="2" xfId="0" applyFont="1" applyBorder="1"/>
    <xf numFmtId="0" fontId="2" fillId="0" borderId="12" xfId="0" applyFont="1" applyBorder="1"/>
    <xf numFmtId="164" fontId="2" fillId="0" borderId="2" xfId="0" applyNumberFormat="1" applyFont="1" applyBorder="1"/>
    <xf numFmtId="0" fontId="2" fillId="0" borderId="13" xfId="0" applyFont="1" applyBorder="1"/>
    <xf numFmtId="0" fontId="6" fillId="0" borderId="4" xfId="0" applyFont="1" applyBorder="1"/>
    <xf numFmtId="0" fontId="2" fillId="0" borderId="4" xfId="0" applyFont="1" applyBorder="1"/>
    <xf numFmtId="164" fontId="2" fillId="0" borderId="0" xfId="0" applyNumberFormat="1" applyFont="1"/>
    <xf numFmtId="164" fontId="7" fillId="0" borderId="0" xfId="0" applyNumberFormat="1" applyFont="1"/>
    <xf numFmtId="0" fontId="2" fillId="5" borderId="0" xfId="0" applyFont="1" applyFill="1" applyProtection="1">
      <protection locked="0"/>
    </xf>
    <xf numFmtId="4" fontId="3" fillId="0" borderId="3" xfId="0" applyNumberFormat="1" applyFont="1" applyBorder="1"/>
    <xf numFmtId="0" fontId="5" fillId="3" borderId="9" xfId="0" applyFont="1" applyFill="1" applyBorder="1" applyAlignment="1">
      <alignment horizontal="center" vertical="center" wrapText="1"/>
    </xf>
    <xf numFmtId="164" fontId="2" fillId="4" borderId="9" xfId="0" applyNumberFormat="1" applyFont="1" applyFill="1" applyBorder="1" applyProtection="1">
      <protection locked="0"/>
    </xf>
    <xf numFmtId="0" fontId="8" fillId="0" borderId="0" xfId="0" applyFont="1"/>
    <xf numFmtId="4" fontId="0" fillId="0" borderId="0" xfId="0" applyNumberFormat="1"/>
    <xf numFmtId="0" fontId="4" fillId="4" borderId="0" xfId="0" applyFont="1" applyFill="1" applyProtection="1">
      <protection locked="0"/>
    </xf>
    <xf numFmtId="0" fontId="2" fillId="5" borderId="0" xfId="0" applyFont="1" applyFill="1" applyProtection="1">
      <protection locked="0"/>
    </xf>
    <xf numFmtId="0" fontId="3" fillId="2" borderId="5" xfId="0" applyFont="1" applyFill="1" applyBorder="1" applyAlignment="1">
      <alignment horizontal="center" shrinkToFit="1"/>
    </xf>
    <xf numFmtId="0" fontId="3" fillId="2" borderId="6" xfId="0" applyFont="1" applyFill="1" applyBorder="1" applyAlignment="1">
      <alignment horizontal="center" shrinkToFit="1"/>
    </xf>
    <xf numFmtId="0" fontId="3" fillId="2" borderId="7" xfId="0" applyFont="1" applyFill="1" applyBorder="1" applyAlignment="1">
      <alignment horizontal="center" shrinkToFit="1"/>
    </xf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0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96354-3B77-40C8-A9D1-7441169E996D}">
  <dimension ref="B1:C15"/>
  <sheetViews>
    <sheetView workbookViewId="0">
      <selection sqref="A1:C17"/>
    </sheetView>
  </sheetViews>
  <sheetFormatPr defaultRowHeight="13.2" x14ac:dyDescent="0.25"/>
  <cols>
    <col min="2" max="2" width="12.44140625" bestFit="1" customWidth="1"/>
  </cols>
  <sheetData>
    <row r="1" spans="2:3" x14ac:dyDescent="0.25">
      <c r="B1" s="31"/>
      <c r="C1" s="32"/>
    </row>
    <row r="2" spans="2:3" x14ac:dyDescent="0.25">
      <c r="B2" s="31"/>
      <c r="C2" s="32"/>
    </row>
    <row r="3" spans="2:3" x14ac:dyDescent="0.25">
      <c r="B3" s="31"/>
      <c r="C3" s="32"/>
    </row>
    <row r="4" spans="2:3" x14ac:dyDescent="0.25">
      <c r="B4" s="31"/>
      <c r="C4" s="32"/>
    </row>
    <row r="5" spans="2:3" x14ac:dyDescent="0.25">
      <c r="B5" s="31"/>
      <c r="C5" s="32"/>
    </row>
    <row r="6" spans="2:3" x14ac:dyDescent="0.25">
      <c r="B6" s="31"/>
      <c r="C6" s="32"/>
    </row>
    <row r="7" spans="2:3" x14ac:dyDescent="0.25">
      <c r="B7" s="31"/>
      <c r="C7" s="32"/>
    </row>
    <row r="8" spans="2:3" x14ac:dyDescent="0.25">
      <c r="B8" s="31"/>
      <c r="C8" s="32"/>
    </row>
    <row r="9" spans="2:3" x14ac:dyDescent="0.25">
      <c r="B9" s="31"/>
      <c r="C9" s="32"/>
    </row>
    <row r="10" spans="2:3" x14ac:dyDescent="0.25">
      <c r="B10" s="31"/>
      <c r="C10" s="32"/>
    </row>
    <row r="11" spans="2:3" x14ac:dyDescent="0.25">
      <c r="B11" s="31"/>
      <c r="C11" s="32"/>
    </row>
    <row r="12" spans="2:3" x14ac:dyDescent="0.25">
      <c r="B12" s="31"/>
      <c r="C12" s="32"/>
    </row>
    <row r="13" spans="2:3" x14ac:dyDescent="0.25">
      <c r="B13" s="31"/>
      <c r="C13" s="32"/>
    </row>
    <row r="14" spans="2:3" x14ac:dyDescent="0.25">
      <c r="B14" s="31"/>
      <c r="C14" s="32"/>
    </row>
    <row r="15" spans="2:3" x14ac:dyDescent="0.25">
      <c r="B15" s="31"/>
      <c r="C15" s="3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26"/>
  <sheetViews>
    <sheetView tabSelected="1" topLeftCell="A4" zoomScaleNormal="100" workbookViewId="0">
      <selection activeCell="J19" sqref="J19"/>
    </sheetView>
  </sheetViews>
  <sheetFormatPr defaultColWidth="9.109375" defaultRowHeight="13.8" x14ac:dyDescent="0.3"/>
  <cols>
    <col min="1" max="1" width="11" style="1" customWidth="1"/>
    <col min="2" max="2" width="44.44140625" style="1" customWidth="1"/>
    <col min="3" max="5" width="13.109375" style="1" hidden="1" customWidth="1"/>
    <col min="6" max="6" width="14.6640625" style="1" hidden="1" customWidth="1"/>
    <col min="7" max="7" width="17.33203125" style="1" hidden="1" customWidth="1"/>
    <col min="8" max="8" width="14.6640625" style="1" customWidth="1"/>
    <col min="9" max="9" width="13.109375" style="1" customWidth="1"/>
    <col min="10" max="10" width="18.109375" style="1" customWidth="1"/>
    <col min="11" max="11" width="18.6640625" style="1" customWidth="1"/>
    <col min="12" max="12" width="20.5546875" style="1" customWidth="1"/>
    <col min="13" max="16384" width="9.109375" style="1"/>
  </cols>
  <sheetData>
    <row r="2" spans="1:12" x14ac:dyDescent="0.3">
      <c r="B2" s="4" t="s">
        <v>6</v>
      </c>
    </row>
    <row r="3" spans="1:12" ht="18" x14ac:dyDescent="0.35">
      <c r="B3" s="2"/>
      <c r="L3" s="3" t="s">
        <v>38</v>
      </c>
    </row>
    <row r="4" spans="1:12" ht="12.75" customHeight="1" x14ac:dyDescent="0.35">
      <c r="B4" s="2"/>
      <c r="L4" s="3"/>
    </row>
    <row r="5" spans="1:12" x14ac:dyDescent="0.3">
      <c r="B5" s="2"/>
      <c r="J5" s="5"/>
    </row>
    <row r="6" spans="1:12" x14ac:dyDescent="0.3">
      <c r="B6" s="1" t="s">
        <v>7</v>
      </c>
    </row>
    <row r="7" spans="1:12" x14ac:dyDescent="0.3">
      <c r="B7" s="1" t="s">
        <v>15</v>
      </c>
    </row>
    <row r="8" spans="1:12" x14ac:dyDescent="0.3">
      <c r="B8" s="1" t="s">
        <v>16</v>
      </c>
    </row>
    <row r="10" spans="1:12" ht="25.8" x14ac:dyDescent="0.5">
      <c r="B10" s="6" t="s">
        <v>8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</row>
    <row r="12" spans="1:12" ht="14.4" thickBot="1" x14ac:dyDescent="0.35"/>
    <row r="13" spans="1:12" ht="18.600000000000001" thickTop="1" x14ac:dyDescent="0.35">
      <c r="A13" s="35" t="s">
        <v>29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7"/>
    </row>
    <row r="14" spans="1:12" ht="27.6" x14ac:dyDescent="0.3">
      <c r="A14" s="7" t="s">
        <v>14</v>
      </c>
      <c r="B14" s="8" t="s">
        <v>1</v>
      </c>
      <c r="C14" s="8" t="s">
        <v>2</v>
      </c>
      <c r="D14" s="8" t="s">
        <v>3</v>
      </c>
      <c r="E14" s="9" t="s">
        <v>4</v>
      </c>
      <c r="F14" s="8" t="s">
        <v>0</v>
      </c>
      <c r="G14" s="9" t="s">
        <v>27</v>
      </c>
      <c r="H14" s="8" t="s">
        <v>28</v>
      </c>
      <c r="I14" s="9" t="s">
        <v>5</v>
      </c>
      <c r="J14" s="9" t="s">
        <v>13</v>
      </c>
      <c r="K14" s="29" t="s">
        <v>26</v>
      </c>
      <c r="L14" s="10" t="s">
        <v>17</v>
      </c>
    </row>
    <row r="15" spans="1:12" x14ac:dyDescent="0.3">
      <c r="A15" s="11" t="s">
        <v>11</v>
      </c>
      <c r="B15" s="12" t="s">
        <v>30</v>
      </c>
      <c r="C15" s="13">
        <v>650</v>
      </c>
      <c r="D15" s="13">
        <v>400</v>
      </c>
      <c r="E15" s="13">
        <v>300</v>
      </c>
      <c r="F15" s="13">
        <f>+C15+D15+E15</f>
        <v>1350</v>
      </c>
      <c r="G15" s="13">
        <v>300</v>
      </c>
      <c r="H15" s="13">
        <v>500</v>
      </c>
      <c r="I15" s="14" t="s">
        <v>12</v>
      </c>
      <c r="J15" s="30"/>
      <c r="K15" s="15">
        <f>+J15*1.095</f>
        <v>0</v>
      </c>
      <c r="L15" s="16">
        <f>+H15*K15</f>
        <v>0</v>
      </c>
    </row>
    <row r="16" spans="1:12" x14ac:dyDescent="0.3">
      <c r="A16" s="11" t="s">
        <v>18</v>
      </c>
      <c r="B16" s="12" t="s">
        <v>31</v>
      </c>
      <c r="C16" s="13">
        <v>950</v>
      </c>
      <c r="D16" s="13">
        <v>1000</v>
      </c>
      <c r="E16" s="13">
        <v>1500</v>
      </c>
      <c r="F16" s="13">
        <f t="shared" ref="F16:F22" si="0">+C16+D16+E16</f>
        <v>3450</v>
      </c>
      <c r="G16" s="13">
        <v>1000</v>
      </c>
      <c r="H16" s="13">
        <v>500</v>
      </c>
      <c r="I16" s="14" t="s">
        <v>12</v>
      </c>
      <c r="J16" s="30"/>
      <c r="K16" s="15">
        <f t="shared" ref="K16:K22" si="1">+J16*1.095</f>
        <v>0</v>
      </c>
      <c r="L16" s="16">
        <f t="shared" ref="L16:L22" si="2">+H16*K16</f>
        <v>0</v>
      </c>
    </row>
    <row r="17" spans="1:13" x14ac:dyDescent="0.3">
      <c r="A17" s="11" t="s">
        <v>19</v>
      </c>
      <c r="B17" s="12" t="s">
        <v>32</v>
      </c>
      <c r="C17" s="13">
        <v>960</v>
      </c>
      <c r="D17" s="13">
        <v>600</v>
      </c>
      <c r="E17" s="13">
        <v>800</v>
      </c>
      <c r="F17" s="13">
        <f t="shared" si="0"/>
        <v>2360</v>
      </c>
      <c r="G17" s="13">
        <v>500</v>
      </c>
      <c r="H17" s="13">
        <v>100</v>
      </c>
      <c r="I17" s="14" t="s">
        <v>12</v>
      </c>
      <c r="J17" s="30"/>
      <c r="K17" s="15">
        <f t="shared" si="1"/>
        <v>0</v>
      </c>
      <c r="L17" s="16">
        <f t="shared" si="2"/>
        <v>0</v>
      </c>
    </row>
    <row r="18" spans="1:13" x14ac:dyDescent="0.3">
      <c r="A18" s="11" t="s">
        <v>20</v>
      </c>
      <c r="B18" s="12" t="s">
        <v>33</v>
      </c>
      <c r="C18" s="13">
        <v>9000</v>
      </c>
      <c r="D18" s="13">
        <v>6000</v>
      </c>
      <c r="E18" s="13">
        <v>9000</v>
      </c>
      <c r="F18" s="13">
        <f t="shared" si="0"/>
        <v>24000</v>
      </c>
      <c r="G18" s="13">
        <v>2000</v>
      </c>
      <c r="H18" s="13">
        <v>400</v>
      </c>
      <c r="I18" s="14" t="s">
        <v>12</v>
      </c>
      <c r="J18" s="30"/>
      <c r="K18" s="15">
        <f t="shared" si="1"/>
        <v>0</v>
      </c>
      <c r="L18" s="16">
        <f t="shared" si="2"/>
        <v>0</v>
      </c>
    </row>
    <row r="19" spans="1:13" x14ac:dyDescent="0.3">
      <c r="A19" s="11" t="s">
        <v>21</v>
      </c>
      <c r="B19" s="12" t="s">
        <v>34</v>
      </c>
      <c r="C19" s="13">
        <v>570</v>
      </c>
      <c r="D19" s="13">
        <v>150</v>
      </c>
      <c r="E19" s="13">
        <v>750</v>
      </c>
      <c r="F19" s="13">
        <f t="shared" si="0"/>
        <v>1470</v>
      </c>
      <c r="G19" s="13">
        <v>300</v>
      </c>
      <c r="H19" s="13">
        <v>1000</v>
      </c>
      <c r="I19" s="14" t="s">
        <v>12</v>
      </c>
      <c r="J19" s="30"/>
      <c r="K19" s="15">
        <f t="shared" si="1"/>
        <v>0</v>
      </c>
      <c r="L19" s="16">
        <f t="shared" si="2"/>
        <v>0</v>
      </c>
    </row>
    <row r="20" spans="1:13" x14ac:dyDescent="0.3">
      <c r="A20" s="11" t="s">
        <v>22</v>
      </c>
      <c r="B20" s="12" t="s">
        <v>35</v>
      </c>
      <c r="C20" s="13">
        <v>0</v>
      </c>
      <c r="D20" s="13">
        <v>50</v>
      </c>
      <c r="E20" s="13">
        <v>100</v>
      </c>
      <c r="F20" s="13">
        <f t="shared" si="0"/>
        <v>150</v>
      </c>
      <c r="G20" s="13">
        <v>200</v>
      </c>
      <c r="H20" s="13">
        <v>200</v>
      </c>
      <c r="I20" s="14" t="s">
        <v>12</v>
      </c>
      <c r="J20" s="30"/>
      <c r="K20" s="15">
        <f t="shared" si="1"/>
        <v>0</v>
      </c>
      <c r="L20" s="16">
        <f t="shared" si="2"/>
        <v>0</v>
      </c>
    </row>
    <row r="21" spans="1:13" x14ac:dyDescent="0.3">
      <c r="A21" s="11" t="s">
        <v>23</v>
      </c>
      <c r="B21" s="12" t="s">
        <v>36</v>
      </c>
      <c r="C21" s="13">
        <v>500</v>
      </c>
      <c r="D21" s="13">
        <v>400</v>
      </c>
      <c r="E21" s="13">
        <v>1000</v>
      </c>
      <c r="F21" s="13">
        <f t="shared" si="0"/>
        <v>1900</v>
      </c>
      <c r="G21" s="13">
        <v>200</v>
      </c>
      <c r="H21" s="13">
        <v>200</v>
      </c>
      <c r="I21" s="14" t="s">
        <v>12</v>
      </c>
      <c r="J21" s="30"/>
      <c r="K21" s="15">
        <f t="shared" si="1"/>
        <v>0</v>
      </c>
      <c r="L21" s="16">
        <f t="shared" si="2"/>
        <v>0</v>
      </c>
    </row>
    <row r="22" spans="1:13" x14ac:dyDescent="0.3">
      <c r="A22" s="11" t="s">
        <v>24</v>
      </c>
      <c r="B22" s="12" t="s">
        <v>37</v>
      </c>
      <c r="C22" s="13">
        <v>300</v>
      </c>
      <c r="D22" s="13">
        <v>100</v>
      </c>
      <c r="E22" s="13">
        <v>150</v>
      </c>
      <c r="F22" s="13">
        <f t="shared" si="0"/>
        <v>550</v>
      </c>
      <c r="G22" s="13">
        <v>80</v>
      </c>
      <c r="H22" s="13">
        <v>100</v>
      </c>
      <c r="I22" s="14" t="s">
        <v>12</v>
      </c>
      <c r="J22" s="30"/>
      <c r="K22" s="15">
        <f t="shared" si="1"/>
        <v>0</v>
      </c>
      <c r="L22" s="16">
        <f t="shared" si="2"/>
        <v>0</v>
      </c>
    </row>
    <row r="23" spans="1:13" ht="18.600000000000001" thickBot="1" x14ac:dyDescent="0.4">
      <c r="A23" s="17"/>
      <c r="B23" s="18" t="s">
        <v>25</v>
      </c>
      <c r="C23" s="19"/>
      <c r="D23" s="20"/>
      <c r="E23" s="19"/>
      <c r="F23" s="19"/>
      <c r="G23" s="19"/>
      <c r="H23" s="19"/>
      <c r="I23" s="19"/>
      <c r="J23" s="21"/>
      <c r="K23" s="21"/>
      <c r="L23" s="28">
        <f>SUM(L15:L22)</f>
        <v>0</v>
      </c>
      <c r="M23" s="22"/>
    </row>
    <row r="24" spans="1:13" ht="10.5" customHeight="1" thickTop="1" x14ac:dyDescent="0.4">
      <c r="B24" s="23"/>
      <c r="D24" s="24"/>
      <c r="J24" s="25"/>
      <c r="K24" s="25"/>
      <c r="L24" s="26"/>
    </row>
    <row r="25" spans="1:13" x14ac:dyDescent="0.3">
      <c r="B25" s="1" t="s">
        <v>9</v>
      </c>
      <c r="J25" s="1" t="s">
        <v>10</v>
      </c>
    </row>
    <row r="26" spans="1:13" x14ac:dyDescent="0.3">
      <c r="B26" s="27"/>
      <c r="J26" s="34"/>
      <c r="K26" s="34"/>
      <c r="L26" s="34"/>
    </row>
  </sheetData>
  <sheetProtection algorithmName="SHA-512" hashValue="rX+JiUvk+UEQLKkFKI5KQANM1uWyJv/1keaEMSHcuM2j/knS3biDuYgJFnEHPHepyHpoLmiP8BjSfK9wxlWc7Q==" saltValue="8s0J8ozALLTTQBCIoZkNRQ==" spinCount="100000" sheet="1" objects="1" scenarios="1"/>
  <mergeCells count="2">
    <mergeCell ref="J26:L26"/>
    <mergeCell ref="A13:L13"/>
  </mergeCells>
  <phoneticPr fontId="1" type="noConversion"/>
  <printOptions horizontalCentered="1"/>
  <pageMargins left="0.75" right="0.75" top="0.98425196850393704" bottom="0.98425196850393704" header="0" footer="0"/>
  <pageSetup paperSize="9" scale="84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UVOZ</vt:lpstr>
      <vt:lpstr>Predračun šifre</vt:lpstr>
      <vt:lpstr>'Predračun šifre'!Področje_tiskanja</vt:lpstr>
    </vt:vector>
  </TitlesOfParts>
  <Company>Dom upokojencev Podbrdo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Mavri</dc:creator>
  <cp:lastModifiedBy>Tanja Mavri</cp:lastModifiedBy>
  <cp:lastPrinted>2021-12-23T08:43:20Z</cp:lastPrinted>
  <dcterms:created xsi:type="dcterms:W3CDTF">2008-12-01T08:00:57Z</dcterms:created>
  <dcterms:modified xsi:type="dcterms:W3CDTF">2025-12-11T11:37:19Z</dcterms:modified>
</cp:coreProperties>
</file>